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5" documentId="8_{1BDDAAA3-ADC2-4FEF-9F5B-2954E9EDB1D7}" xr6:coauthVersionLast="47" xr6:coauthVersionMax="47" xr10:uidLastSave="{AE9E2919-AB59-4F8D-B215-F9FBE21B7DE7}"/>
  <bookViews>
    <workbookView xWindow="4050" yWindow="660" windowWidth="20490" windowHeight="14100" xr2:uid="{6B65D7EF-6199-4052-93DD-BD7F3D764EF9}"/>
  </bookViews>
  <sheets>
    <sheet name="Vocational School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D43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C43" i="2"/>
  <c r="C43" i="1" l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<sst xmlns="http://schemas.openxmlformats.org/spreadsheetml/2006/main" count="219" uniqueCount="136">
  <si>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</si>
  <si>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</si>
  <si>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</si>
  <si>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</si>
  <si>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</si>
  <si>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</si>
  <si>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</si>
  <si>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</si>
  <si>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</si>
  <si>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</si>
  <si>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</si>
  <si>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</si>
  <si>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</si>
  <si>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</si>
  <si>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</si>
  <si>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</si>
  <si>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</si>
  <si>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</si>
  <si>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</si>
  <si>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</si>
  <si>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</si>
  <si>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</si>
  <si>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</si>
  <si>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</si>
  <si>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</si>
  <si>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</si>
  <si>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</si>
  <si>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</si>
  <si>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</si>
  <si>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</si>
  <si>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</si>
  <si>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</si>
  <si>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</si>
  <si>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</si>
  <si>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</si>
  <si>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</si>
  <si>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</si>
  <si>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</si>
  <si>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</si>
  <si>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</si>
  <si>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</si>
  <si>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</si>
  <si>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</si>
  <si>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</si>
  <si>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</si>
  <si>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</si>
  <si>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</si>
  <si>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</si>
  <si>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</si>
  <si>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</si>
  <si>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</si>
  <si>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</si>
  <si>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</si>
  <si>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</si>
  <si>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</si>
  <si>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</si>
  <si>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</si>
  <si>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</si>
  <si>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</si>
  <si>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</si>
  <si>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</si>
  <si>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</si>
  <si>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</si>
  <si>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</si>
  <si>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</si>
  <si>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</si>
  <si>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</si>
  <si>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</si>
  <si>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</si>
  <si>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</si>
  <si>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</si>
  <si>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</si>
  <si>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</si>
  <si>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</si>
  <si>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</si>
  <si>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</si>
  <si>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</si>
  <si>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</si>
  <si>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</si>
  <si>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</si>
  <si>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</si>
  <si>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</si>
  <si>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</si>
  <si>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</si>
  <si>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</si>
  <si>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</si>
  <si>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</si>
  <si>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Concrete retaining walls for partially programmed basement with some labs/support plus MEP rooms.</t>
  </si>
  <si>
    <t>Industrial slabs with thickened sections, trench drains, and pads at shop equipment and yards.</t>
  </si>
  <si>
    <t>Composite floors in any multistory academic wings, designed for 50–150 PSF loads.</t>
  </si>
  <si>
    <t>Long-span steel joists/PEMB frames over shops and labs, supporting heavy snow and mechanical loads.</t>
  </si>
  <si>
    <t>Enclosed code stairs and limited interior stairs serving 1–3 stories plus partial basement.</t>
  </si>
  <si>
    <t>CMU plinth with IMP/precast above; high-abuse exterior envelope for shop environment and yards.</t>
  </si>
  <si>
    <t>Classroom and commons glazing with limited shop windows for safety and glare control.</t>
  </si>
  <si>
    <t>Numerous man doors and OH door frames at shops, yards, and dock entries with durable hardware.</t>
  </si>
  <si>
    <t>Large low-slope TPO/PVC and some sloped metal roofing with high insulation for MT climate.</t>
  </si>
  <si>
    <t>Roof penetrations for MAUs, exhaust stacks, dust collectors, and roof access hatches.</t>
  </si>
  <si>
    <t>CMU and abuse-resistant GWB partitions for shops, labs, classrooms, offices, and viewing windows.</t>
  </si>
  <si>
    <t>Heavy-duty doors at shops and storage plus standard doors at classrooms, labs, and offices.</t>
  </si>
  <si>
    <t>Lockers, tool cages, safety signage, guardrails, and other high-abuse specialties in training areas.</t>
  </si>
  <si>
    <t>Painted CMU, washable coatings, and protective wainscots in labs, shops, and corridors.</t>
  </si>
  <si>
    <t>Epoxy/urethane in shops, sealed concrete in labs, resilient/LVT in classrooms and commons.</t>
  </si>
  <si>
    <t>ACT in classrooms/commons and limited acoustical treatments where shop ceilings are exposed.</t>
  </si>
  <si>
    <t>Passenger elevator for accessibility plus potential freight/service lift for equipment and materials.</t>
  </si>
  <si>
    <t>Domestic water mains, branches, and heaters serving restrooms, labs, custodial, and culinary spaces.</t>
  </si>
  <si>
    <t>High fixture counts in student/staff restrooms, showers (if provided), eye wash, and lab/culinary sinks.</t>
  </si>
  <si>
    <t>DWV for restrooms, labs, shops, kitchen, oil-water separators, and other process drains.</t>
  </si>
  <si>
    <t>Gas piping to boilers, MAUs, unit heaters, culinary kitchens, and training rigs.</t>
  </si>
  <si>
    <t>Central boilers or other heat sources sized for large shop volumes and MT winter conditions.</t>
  </si>
  <si>
    <t>Chillers/DX plants and remote condensers serving classrooms, offices, labs, and selected shops.</t>
  </si>
  <si>
    <t>Main ductwork, MAUs, and distribution for classrooms plus makeup and general ventilation air for shops.</t>
  </si>
  <si>
    <t>Hydronic piping loops feeding coils, unit heaters, and radiant panels where used.</t>
  </si>
  <si>
    <t>VAV/fan-coil units, unit heaters, radiant tubes, and local exhaust fans in shops and labs.</t>
  </si>
  <si>
    <t>BAS/DDC with scheduling, interlocks, and monitoring for MAUs, exhaust, gas shutoffs, and zone control.</t>
  </si>
  <si>
    <t>Process exhaust, dust collection interfaces, specialty hoods, and any shop-specific ventilation equipment.</t>
  </si>
  <si>
    <t>NFPA 13 sprinklers, OH2 design in shops, and potential special suppression for IT/server spaces.</t>
  </si>
  <si>
    <t>High-capacity 3ϕ service, switchgear, and distribution to large mechanical and shop loads.</t>
  </si>
  <si>
    <t>Feeders, panelboards, bus, and lab/shop distribution for welding, CNC, and heavy equipment.</t>
  </si>
  <si>
    <t>Receptacles, tool power, cord reels, and dedicated outlets at benches and teaching walls.</t>
  </si>
  <si>
    <t>LED high-bay lighting in shops and standard/dimmable lighting in classrooms, labs, and commons.</t>
  </si>
  <si>
    <t>Data cabling, Wi-Fi, AV infrastructure, and device charging to support technology-rich training.</t>
  </si>
  <si>
    <t>Card access at main entries, labs, and tool rooms plus basic intrusion detection at key openings.</t>
  </si>
  <si>
    <t>CCTV coverage at entries, shops, yards, loading, and main circulation routes.</t>
  </si>
  <si>
    <t>Addressable fire alarm, detection in shops, hood/gas interlocks, and code-required notification.</t>
  </si>
  <si>
    <t>Typically absent; facility is an educational/training center, not a detention or justice building.</t>
  </si>
  <si>
    <t>Built-in lab benches, racks, tool storage, casework, and fixed workstations in shops and classrooms.</t>
  </si>
  <si>
    <t>Typically absent; vocational training center does not include natatorium or pool systems.</t>
  </si>
  <si>
    <t>Reinforced spread footings/mats for 1–3 story steel frame and high-bay shops; sized for MT frost depth and heavy equipment loads</t>
  </si>
  <si>
    <t>Floor Area (S.F.):</t>
  </si>
  <si>
    <t>Cost Per Square Foot:</t>
  </si>
  <si>
    <t>Building Cost:</t>
  </si>
  <si>
    <t>Uniformat</t>
  </si>
  <si>
    <t>System</t>
  </si>
  <si>
    <t>Cost per S.F.</t>
  </si>
  <si>
    <t>Cost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</si>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</sst>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C7326C-2A15-4A24-BFD0-6B13293961BB}" name="Table13" displayName="Table13" ref="A1:E43" totalsRowCount="1">
  <autoFilter ref="A1:E42" xr:uid="{1839B855-778E-4941-8AFA-69D45F207F7C}"/>
  <tableColumns count="5">
    <tableColumn id="1" xr3:uid="{E558F9FA-B8CF-4E8D-89B2-29E19CE34B5C}" name="Uniformat" totalsRowLabel="Total"/>
    <tableColumn id="2" xr3:uid="{DEBA7D07-0249-47DE-A198-51174B29EB9D}" name="System"/>
    <tableColumn id="3" xr3:uid="{1A83D062-870B-4581-A611-2184DC88A4E1}" name="Percent of Total" totalsRowFunction="sum" dataDxfId="5" totalsRowDxfId="4"/>
    <tableColumn id="4" xr3:uid="{DF919D73-F2FC-4CA8-8804-D5802F0CC9C8}" name="Cost per S.F." totalsRowFunction="sum" totalsRowDxfId="3" dataCellStyle="Currency" totalsRowCellStyle="Currency">
      <calculatedColumnFormula>Table13[[#This Row],[Cost]]/$H$1</calculatedColumnFormula>
    </tableColumn>
    <tableColumn id="5" xr3:uid="{BDC81CA2-2639-4AB8-9825-892013FC1259}" name="Cost" totalsRowFunction="sum" totalsRowDxfId="2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1" totalsRowDxfId="0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F225-E6F6-48BE-9CA6-EE4FCE3D4251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5.28515625" style="3" bestFit="1" customWidth="1"/>
    <col min="7" max="7" width="19.85546875" bestFit="1" customWidth="1"/>
    <col min="8" max="8" width="15.28515625" bestFit="1" customWidth="1"/>
  </cols>
  <sheetData>
    <row r="1" spans="1:8" x14ac:dyDescent="0.25">
      <c r="A1" t="s">
        <v>131</v>
      </c>
      <c r="B1" t="s">
        <v>132</v>
      </c>
      <c r="C1" t="s">
        <v>135</v>
      </c>
      <c r="D1" s="3" t="s">
        <v>133</v>
      </c>
      <c r="E1" s="3" t="s">
        <v>134</v>
      </c>
      <c r="G1" t="s">
        <v>128</v>
      </c>
      <c r="H1" s="2">
        <v>100000</v>
      </c>
    </row>
    <row r="2" spans="1:8" x14ac:dyDescent="0.25">
      <c r="A2" t="s">
        <v>2</v>
      </c>
      <c r="B2" t="s">
        <v>3</v>
      </c>
      <c r="C2" s="1">
        <v>2.3E-2</v>
      </c>
      <c r="D2" s="3">
        <f>Table13[[#This Row],[Cost]]/$H$1</f>
        <v>7.7050000000000001</v>
      </c>
      <c r="E2" s="3">
        <f>Table13[[#This Row],[Percent of Total]]*$H$3</f>
        <v>770500</v>
      </c>
      <c r="G2" t="s">
        <v>129</v>
      </c>
      <c r="H2" s="3">
        <v>335</v>
      </c>
    </row>
    <row r="3" spans="1:8" x14ac:dyDescent="0.25">
      <c r="A3" t="s">
        <v>4</v>
      </c>
      <c r="B3" t="s">
        <v>5</v>
      </c>
      <c r="C3" s="1">
        <v>1.4999999999999999E-2</v>
      </c>
      <c r="D3" s="3">
        <f>Table13[[#This Row],[Cost]]/$H$1</f>
        <v>5.0250000000000004</v>
      </c>
      <c r="E3" s="3">
        <f>Table13[[#This Row],[Percent of Total]]*$H$3</f>
        <v>502500</v>
      </c>
      <c r="G3" t="s">
        <v>130</v>
      </c>
      <c r="H3" s="3">
        <f>H1*H2</f>
        <v>33500000</v>
      </c>
    </row>
    <row r="4" spans="1:8" x14ac:dyDescent="0.25">
      <c r="A4" t="s">
        <v>6</v>
      </c>
      <c r="B4" t="s">
        <v>7</v>
      </c>
      <c r="C4" s="1">
        <v>2.4E-2</v>
      </c>
      <c r="D4" s="3">
        <f>Table13[[#This Row],[Cost]]/$H$1</f>
        <v>8.0399999999999991</v>
      </c>
      <c r="E4" s="3">
        <f>Table13[[#This Row],[Percent of Total]]*$H$3</f>
        <v>804000</v>
      </c>
    </row>
    <row r="5" spans="1:8" x14ac:dyDescent="0.25">
      <c r="A5" t="s">
        <v>8</v>
      </c>
      <c r="B5" t="s">
        <v>9</v>
      </c>
      <c r="C5" s="1">
        <v>2.5000000000000001E-2</v>
      </c>
      <c r="D5" s="3">
        <f>Table13[[#This Row],[Cost]]/$H$1</f>
        <v>8.375</v>
      </c>
      <c r="E5" s="3">
        <f>Table13[[#This Row],[Percent of Total]]*$H$3</f>
        <v>837500</v>
      </c>
    </row>
    <row r="6" spans="1:8" x14ac:dyDescent="0.25">
      <c r="A6" t="s">
        <v>10</v>
      </c>
      <c r="B6" t="s">
        <v>11</v>
      </c>
      <c r="C6" s="1">
        <v>3.5000000000000003E-2</v>
      </c>
      <c r="D6" s="3">
        <f>Table13[[#This Row],[Cost]]/$H$1</f>
        <v>11.725</v>
      </c>
      <c r="E6" s="3">
        <f>Table13[[#This Row],[Percent of Total]]*$H$3</f>
        <v>1172500</v>
      </c>
    </row>
    <row r="7" spans="1:8" x14ac:dyDescent="0.25">
      <c r="A7" t="s">
        <v>12</v>
      </c>
      <c r="B7" t="s">
        <v>13</v>
      </c>
      <c r="C7" s="1">
        <v>8.0000000000000002E-3</v>
      </c>
      <c r="D7" s="3">
        <f>Table13[[#This Row],[Cost]]/$H$1</f>
        <v>2.68</v>
      </c>
      <c r="E7" s="3">
        <f>Table13[[#This Row],[Percent of Total]]*$H$3</f>
        <v>268000</v>
      </c>
    </row>
    <row r="8" spans="1:8" x14ac:dyDescent="0.25">
      <c r="A8" t="s">
        <v>14</v>
      </c>
      <c r="B8" t="s">
        <v>15</v>
      </c>
      <c r="C8" s="1">
        <v>0.06</v>
      </c>
      <c r="D8" s="3">
        <f>Table13[[#This Row],[Cost]]/$H$1</f>
        <v>20.100000000000001</v>
      </c>
      <c r="E8" s="3">
        <f>Table13[[#This Row],[Percent of Total]]*$H$3</f>
        <v>2010000</v>
      </c>
    </row>
    <row r="9" spans="1:8" x14ac:dyDescent="0.25">
      <c r="A9" t="s">
        <v>16</v>
      </c>
      <c r="B9" t="s">
        <v>17</v>
      </c>
      <c r="C9" s="1">
        <v>2.8000000000000001E-2</v>
      </c>
      <c r="D9" s="3">
        <f>Table13[[#This Row],[Cost]]/$H$1</f>
        <v>9.3800000000000008</v>
      </c>
      <c r="E9" s="3">
        <f>Table13[[#This Row],[Percent of Total]]*$H$3</f>
        <v>938000</v>
      </c>
    </row>
    <row r="10" spans="1:8" x14ac:dyDescent="0.25">
      <c r="A10" t="s">
        <v>18</v>
      </c>
      <c r="B10" t="s">
        <v>19</v>
      </c>
      <c r="C10" s="1">
        <v>1.2E-2</v>
      </c>
      <c r="D10" s="3">
        <f>Table13[[#This Row],[Cost]]/$H$1</f>
        <v>4.0199999999999996</v>
      </c>
      <c r="E10" s="3">
        <f>Table13[[#This Row],[Percent of Total]]*$H$3</f>
        <v>402000</v>
      </c>
    </row>
    <row r="11" spans="1:8" x14ac:dyDescent="0.25">
      <c r="A11" t="s">
        <v>20</v>
      </c>
      <c r="B11" t="s">
        <v>21</v>
      </c>
      <c r="C11" s="1">
        <v>3.5000000000000003E-2</v>
      </c>
      <c r="D11" s="3">
        <f>Table13[[#This Row],[Cost]]/$H$1</f>
        <v>11.725</v>
      </c>
      <c r="E11" s="3">
        <f>Table13[[#This Row],[Percent of Total]]*$H$3</f>
        <v>1172500</v>
      </c>
    </row>
    <row r="12" spans="1:8" x14ac:dyDescent="0.25">
      <c r="A12" t="s">
        <v>22</v>
      </c>
      <c r="B12" t="s">
        <v>23</v>
      </c>
      <c r="C12" s="1">
        <v>5.0000000000000001E-3</v>
      </c>
      <c r="D12" s="3">
        <f>Table13[[#This Row],[Cost]]/$H$1</f>
        <v>1.675</v>
      </c>
      <c r="E12" s="3">
        <f>Table13[[#This Row],[Percent of Total]]*$H$3</f>
        <v>167500</v>
      </c>
    </row>
    <row r="13" spans="1:8" x14ac:dyDescent="0.25">
      <c r="A13" t="s">
        <v>24</v>
      </c>
      <c r="B13" t="s">
        <v>25</v>
      </c>
      <c r="C13" s="1">
        <v>4.4999999999999998E-2</v>
      </c>
      <c r="D13" s="3">
        <f>Table13[[#This Row],[Cost]]/$H$1</f>
        <v>15.074999999999999</v>
      </c>
      <c r="E13" s="3">
        <f>Table13[[#This Row],[Percent of Total]]*$H$3</f>
        <v>1507500</v>
      </c>
    </row>
    <row r="14" spans="1:8" x14ac:dyDescent="0.25">
      <c r="A14" t="s">
        <v>26</v>
      </c>
      <c r="B14" t="s">
        <v>27</v>
      </c>
      <c r="C14" s="1">
        <v>0.02</v>
      </c>
      <c r="D14" s="3">
        <f>Table13[[#This Row],[Cost]]/$H$1</f>
        <v>6.7</v>
      </c>
      <c r="E14" s="3">
        <f>Table13[[#This Row],[Percent of Total]]*$H$3</f>
        <v>670000</v>
      </c>
    </row>
    <row r="15" spans="1:8" x14ac:dyDescent="0.25">
      <c r="A15" t="s">
        <v>28</v>
      </c>
      <c r="B15" t="s">
        <v>29</v>
      </c>
      <c r="C15" s="1">
        <v>0.02</v>
      </c>
      <c r="D15" s="3">
        <f>Table13[[#This Row],[Cost]]/$H$1</f>
        <v>6.7</v>
      </c>
      <c r="E15" s="3">
        <f>Table13[[#This Row],[Percent of Total]]*$H$3</f>
        <v>670000</v>
      </c>
    </row>
    <row r="16" spans="1:8" x14ac:dyDescent="0.25">
      <c r="A16" t="s">
        <v>30</v>
      </c>
      <c r="B16" t="s">
        <v>31</v>
      </c>
      <c r="C16" s="1">
        <v>0.03</v>
      </c>
      <c r="D16" s="3">
        <f>Table13[[#This Row],[Cost]]/$H$1</f>
        <v>10.050000000000001</v>
      </c>
      <c r="E16" s="3">
        <f>Table13[[#This Row],[Percent of Total]]*$H$3</f>
        <v>1005000</v>
      </c>
    </row>
    <row r="17" spans="1:5" x14ac:dyDescent="0.25">
      <c r="A17" t="s">
        <v>32</v>
      </c>
      <c r="B17" t="s">
        <v>33</v>
      </c>
      <c r="C17" s="1">
        <v>3.5000000000000003E-2</v>
      </c>
      <c r="D17" s="3">
        <f>Table13[[#This Row],[Cost]]/$H$1</f>
        <v>11.725</v>
      </c>
      <c r="E17" s="3">
        <f>Table13[[#This Row],[Percent of Total]]*$H$3</f>
        <v>1172500</v>
      </c>
    </row>
    <row r="18" spans="1:5" x14ac:dyDescent="0.25">
      <c r="A18" t="s">
        <v>34</v>
      </c>
      <c r="B18" t="s">
        <v>35</v>
      </c>
      <c r="C18" s="1">
        <v>0.02</v>
      </c>
      <c r="D18" s="3">
        <f>Table13[[#This Row],[Cost]]/$H$1</f>
        <v>6.7</v>
      </c>
      <c r="E18" s="3">
        <f>Table13[[#This Row],[Percent of Total]]*$H$3</f>
        <v>670000</v>
      </c>
    </row>
    <row r="19" spans="1:5" x14ac:dyDescent="0.25">
      <c r="A19" t="s">
        <v>36</v>
      </c>
      <c r="B19" t="s">
        <v>37</v>
      </c>
      <c r="C19" s="1">
        <v>0.02</v>
      </c>
      <c r="D19" s="3">
        <f>Table13[[#This Row],[Cost]]/$H$1</f>
        <v>6.7</v>
      </c>
      <c r="E19" s="3">
        <f>Table13[[#This Row],[Percent of Total]]*$H$3</f>
        <v>670000</v>
      </c>
    </row>
    <row r="20" spans="1:5" x14ac:dyDescent="0.25">
      <c r="A20" t="s">
        <v>38</v>
      </c>
      <c r="B20" t="s">
        <v>39</v>
      </c>
      <c r="C20" s="1">
        <v>2.8000000000000001E-2</v>
      </c>
      <c r="D20" s="3">
        <f>Table13[[#This Row],[Cost]]/$H$1</f>
        <v>9.3800000000000008</v>
      </c>
      <c r="E20" s="3">
        <f>Table13[[#This Row],[Percent of Total]]*$H$3</f>
        <v>938000</v>
      </c>
    </row>
    <row r="21" spans="1:5" x14ac:dyDescent="0.25">
      <c r="A21" t="s">
        <v>40</v>
      </c>
      <c r="B21" t="s">
        <v>41</v>
      </c>
      <c r="C21" s="1">
        <v>0.03</v>
      </c>
      <c r="D21" s="3">
        <f>Table13[[#This Row],[Cost]]/$H$1</f>
        <v>10.050000000000001</v>
      </c>
      <c r="E21" s="3">
        <f>Table13[[#This Row],[Percent of Total]]*$H$3</f>
        <v>1005000</v>
      </c>
    </row>
    <row r="22" spans="1:5" x14ac:dyDescent="0.25">
      <c r="A22" t="s">
        <v>42</v>
      </c>
      <c r="B22" t="s">
        <v>43</v>
      </c>
      <c r="C22" s="1">
        <v>2.1999999999999999E-2</v>
      </c>
      <c r="D22" s="3">
        <f>Table13[[#This Row],[Cost]]/$H$1</f>
        <v>7.37</v>
      </c>
      <c r="E22" s="3">
        <f>Table13[[#This Row],[Percent of Total]]*$H$3</f>
        <v>737000</v>
      </c>
    </row>
    <row r="23" spans="1:5" x14ac:dyDescent="0.25">
      <c r="A23" t="s">
        <v>44</v>
      </c>
      <c r="B23" t="s">
        <v>45</v>
      </c>
      <c r="C23" s="1">
        <v>1.2E-2</v>
      </c>
      <c r="D23" s="3">
        <f>Table13[[#This Row],[Cost]]/$H$1</f>
        <v>4.0199999999999996</v>
      </c>
      <c r="E23" s="3">
        <f>Table13[[#This Row],[Percent of Total]]*$H$3</f>
        <v>402000</v>
      </c>
    </row>
    <row r="24" spans="1:5" x14ac:dyDescent="0.25">
      <c r="A24" t="s">
        <v>46</v>
      </c>
      <c r="B24" t="s">
        <v>47</v>
      </c>
      <c r="C24" s="1">
        <v>0.04</v>
      </c>
      <c r="D24" s="3">
        <f>Table13[[#This Row],[Cost]]/$H$1</f>
        <v>13.4</v>
      </c>
      <c r="E24" s="3">
        <f>Table13[[#This Row],[Percent of Total]]*$H$3</f>
        <v>1340000</v>
      </c>
    </row>
    <row r="25" spans="1:5" x14ac:dyDescent="0.25">
      <c r="A25" t="s">
        <v>48</v>
      </c>
      <c r="B25" t="s">
        <v>49</v>
      </c>
      <c r="C25" s="1">
        <v>3.7999999999999999E-2</v>
      </c>
      <c r="D25" s="3">
        <f>Table13[[#This Row],[Cost]]/$H$1</f>
        <v>12.73</v>
      </c>
      <c r="E25" s="3">
        <f>Table13[[#This Row],[Percent of Total]]*$H$3</f>
        <v>1273000</v>
      </c>
    </row>
    <row r="26" spans="1:5" x14ac:dyDescent="0.25">
      <c r="A26" t="s">
        <v>50</v>
      </c>
      <c r="B26" t="s">
        <v>51</v>
      </c>
      <c r="C26" s="1">
        <v>0.04</v>
      </c>
      <c r="D26" s="3">
        <f>Table13[[#This Row],[Cost]]/$H$1</f>
        <v>13.4</v>
      </c>
      <c r="E26" s="3">
        <f>Table13[[#This Row],[Percent of Total]]*$H$3</f>
        <v>1340000</v>
      </c>
    </row>
    <row r="27" spans="1:5" x14ac:dyDescent="0.25">
      <c r="A27" t="s">
        <v>52</v>
      </c>
      <c r="B27" t="s">
        <v>53</v>
      </c>
      <c r="C27" s="1">
        <v>2.5000000000000001E-2</v>
      </c>
      <c r="D27" s="3">
        <f>Table13[[#This Row],[Cost]]/$H$1</f>
        <v>8.375</v>
      </c>
      <c r="E27" s="3">
        <f>Table13[[#This Row],[Percent of Total]]*$H$3</f>
        <v>837500</v>
      </c>
    </row>
    <row r="28" spans="1:5" x14ac:dyDescent="0.25">
      <c r="A28" t="s">
        <v>54</v>
      </c>
      <c r="B28" t="s">
        <v>55</v>
      </c>
      <c r="C28" s="1">
        <v>3.5000000000000003E-2</v>
      </c>
      <c r="D28" s="3">
        <f>Table13[[#This Row],[Cost]]/$H$1</f>
        <v>11.725</v>
      </c>
      <c r="E28" s="3">
        <f>Table13[[#This Row],[Percent of Total]]*$H$3</f>
        <v>1172500</v>
      </c>
    </row>
    <row r="29" spans="1:5" x14ac:dyDescent="0.25">
      <c r="A29" t="s">
        <v>56</v>
      </c>
      <c r="B29" t="s">
        <v>57</v>
      </c>
      <c r="C29" s="1">
        <v>2.4E-2</v>
      </c>
      <c r="D29" s="3">
        <f>Table13[[#This Row],[Cost]]/$H$1</f>
        <v>8.0399999999999991</v>
      </c>
      <c r="E29" s="3">
        <f>Table13[[#This Row],[Percent of Total]]*$H$3</f>
        <v>804000</v>
      </c>
    </row>
    <row r="30" spans="1:5" x14ac:dyDescent="0.25">
      <c r="A30" t="s">
        <v>58</v>
      </c>
      <c r="B30" t="s">
        <v>59</v>
      </c>
      <c r="C30" s="1">
        <v>1.6E-2</v>
      </c>
      <c r="D30" s="3">
        <f>Table13[[#This Row],[Cost]]/$H$1</f>
        <v>5.36</v>
      </c>
      <c r="E30" s="3">
        <f>Table13[[#This Row],[Percent of Total]]*$H$3</f>
        <v>536000</v>
      </c>
    </row>
    <row r="31" spans="1:5" x14ac:dyDescent="0.25">
      <c r="A31" t="s">
        <v>60</v>
      </c>
      <c r="B31" t="s">
        <v>61</v>
      </c>
      <c r="C31" s="1">
        <v>0.02</v>
      </c>
      <c r="D31" s="3">
        <f>Table13[[#This Row],[Cost]]/$H$1</f>
        <v>6.7</v>
      </c>
      <c r="E31" s="3">
        <f>Table13[[#This Row],[Percent of Total]]*$H$3</f>
        <v>670000</v>
      </c>
    </row>
    <row r="32" spans="1:5" x14ac:dyDescent="0.25">
      <c r="A32" t="s">
        <v>62</v>
      </c>
      <c r="B32" t="s">
        <v>63</v>
      </c>
      <c r="C32" s="1">
        <v>2.5000000000000001E-2</v>
      </c>
      <c r="D32" s="3">
        <f>Table13[[#This Row],[Cost]]/$H$1</f>
        <v>8.375</v>
      </c>
      <c r="E32" s="3">
        <f>Table13[[#This Row],[Percent of Total]]*$H$3</f>
        <v>837500</v>
      </c>
    </row>
    <row r="33" spans="1:5" x14ac:dyDescent="0.25">
      <c r="A33" t="s">
        <v>64</v>
      </c>
      <c r="B33" t="s">
        <v>65</v>
      </c>
      <c r="C33" s="1">
        <v>0.03</v>
      </c>
      <c r="D33" s="3">
        <f>Table13[[#This Row],[Cost]]/$H$1</f>
        <v>10.050000000000001</v>
      </c>
      <c r="E33" s="3">
        <f>Table13[[#This Row],[Percent of Total]]*$H$3</f>
        <v>1005000</v>
      </c>
    </row>
    <row r="34" spans="1:5" x14ac:dyDescent="0.25">
      <c r="A34" t="s">
        <v>66</v>
      </c>
      <c r="B34" t="s">
        <v>67</v>
      </c>
      <c r="C34" s="1">
        <v>0.02</v>
      </c>
      <c r="D34" s="3">
        <f>Table13[[#This Row],[Cost]]/$H$1</f>
        <v>6.7</v>
      </c>
      <c r="E34" s="3">
        <f>Table13[[#This Row],[Percent of Total]]*$H$3</f>
        <v>670000</v>
      </c>
    </row>
    <row r="35" spans="1:5" x14ac:dyDescent="0.25">
      <c r="A35" t="s">
        <v>68</v>
      </c>
      <c r="B35" t="s">
        <v>69</v>
      </c>
      <c r="C35" s="1">
        <v>3.5000000000000003E-2</v>
      </c>
      <c r="D35" s="3">
        <f>Table13[[#This Row],[Cost]]/$H$1</f>
        <v>11.725</v>
      </c>
      <c r="E35" s="3">
        <f>Table13[[#This Row],[Percent of Total]]*$H$3</f>
        <v>1172500</v>
      </c>
    </row>
    <row r="36" spans="1:5" x14ac:dyDescent="0.25">
      <c r="A36" t="s">
        <v>70</v>
      </c>
      <c r="B36" t="s">
        <v>71</v>
      </c>
      <c r="C36" s="1">
        <v>2.5000000000000001E-2</v>
      </c>
      <c r="D36" s="3">
        <f>Table13[[#This Row],[Cost]]/$H$1</f>
        <v>8.375</v>
      </c>
      <c r="E36" s="3">
        <f>Table13[[#This Row],[Percent of Total]]*$H$3</f>
        <v>837500</v>
      </c>
    </row>
    <row r="37" spans="1:5" x14ac:dyDescent="0.25">
      <c r="A37" t="s">
        <v>72</v>
      </c>
      <c r="B37" t="s">
        <v>73</v>
      </c>
      <c r="C37" s="1">
        <v>8.9999999999999993E-3</v>
      </c>
      <c r="D37" s="3">
        <f>Table13[[#This Row],[Cost]]/$H$1</f>
        <v>3.0150000000000001</v>
      </c>
      <c r="E37" s="3">
        <f>Table13[[#This Row],[Percent of Total]]*$H$3</f>
        <v>301500</v>
      </c>
    </row>
    <row r="38" spans="1:5" x14ac:dyDescent="0.25">
      <c r="A38" t="s">
        <v>74</v>
      </c>
      <c r="B38" t="s">
        <v>75</v>
      </c>
      <c r="C38" s="1">
        <v>6.0000000000000001E-3</v>
      </c>
      <c r="D38" s="3">
        <f>Table13[[#This Row],[Cost]]/$H$1</f>
        <v>2.0099999999999998</v>
      </c>
      <c r="E38" s="3">
        <f>Table13[[#This Row],[Percent of Total]]*$H$3</f>
        <v>201000</v>
      </c>
    </row>
    <row r="39" spans="1:5" x14ac:dyDescent="0.25">
      <c r="A39" t="s">
        <v>76</v>
      </c>
      <c r="B39" t="s">
        <v>77</v>
      </c>
      <c r="C39" s="1">
        <v>1.4999999999999999E-2</v>
      </c>
      <c r="D39" s="3">
        <f>Table13[[#This Row],[Cost]]/$H$1</f>
        <v>5.0250000000000004</v>
      </c>
      <c r="E39" s="3">
        <f>Table13[[#This Row],[Percent of Total]]*$H$3</f>
        <v>502500</v>
      </c>
    </row>
    <row r="40" spans="1:5" x14ac:dyDescent="0.25">
      <c r="A40" t="s">
        <v>78</v>
      </c>
      <c r="B40" t="s">
        <v>79</v>
      </c>
      <c r="C40" s="1">
        <v>0</v>
      </c>
      <c r="D40" s="3">
        <f>Table13[[#This Row],[Cost]]/$H$1</f>
        <v>0</v>
      </c>
      <c r="E40" s="3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4.4999999999999998E-2</v>
      </c>
      <c r="D41" s="3">
        <f>Table13[[#This Row],[Cost]]/$H$1</f>
        <v>15.074999999999999</v>
      </c>
      <c r="E41" s="3">
        <f>Table13[[#This Row],[Percent of Total]]*$H$3</f>
        <v>1507500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Table13[[#This Row],[Cost]]/$H$1</f>
        <v>0</v>
      </c>
      <c r="E42" s="3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4">
        <f>SUBTOTAL(109,Table13[Cost per S.F.])</f>
        <v>334.99999999999994</v>
      </c>
      <c r="E43" s="4">
        <f>SUBTOTAL(109,Table13[Cost])</f>
        <v>33500000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18.1406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2.3E-2</v>
      </c>
      <c r="D2" t="s">
        <v>127</v>
      </c>
    </row>
    <row r="3" spans="1:4" x14ac:dyDescent="0.25">
      <c r="A3" t="s">
        <v>4</v>
      </c>
      <c r="B3" t="s">
        <v>5</v>
      </c>
      <c r="C3" s="1">
        <v>1.4999999999999999E-2</v>
      </c>
      <c r="D3" t="s">
        <v>87</v>
      </c>
    </row>
    <row r="4" spans="1:4" x14ac:dyDescent="0.25">
      <c r="A4" t="s">
        <v>6</v>
      </c>
      <c r="B4" t="s">
        <v>7</v>
      </c>
      <c r="C4" s="1">
        <v>2.4E-2</v>
      </c>
      <c r="D4" t="s">
        <v>88</v>
      </c>
    </row>
    <row r="5" spans="1:4" x14ac:dyDescent="0.25">
      <c r="A5" t="s">
        <v>8</v>
      </c>
      <c r="B5" t="s">
        <v>9</v>
      </c>
      <c r="C5" s="1">
        <v>2.5000000000000001E-2</v>
      </c>
      <c r="D5" t="s">
        <v>89</v>
      </c>
    </row>
    <row r="6" spans="1:4" x14ac:dyDescent="0.25">
      <c r="A6" t="s">
        <v>10</v>
      </c>
      <c r="B6" t="s">
        <v>11</v>
      </c>
      <c r="C6" s="1">
        <v>3.5000000000000003E-2</v>
      </c>
      <c r="D6" t="s">
        <v>90</v>
      </c>
    </row>
    <row r="7" spans="1:4" x14ac:dyDescent="0.25">
      <c r="A7" t="s">
        <v>12</v>
      </c>
      <c r="B7" t="s">
        <v>13</v>
      </c>
      <c r="C7" s="1">
        <v>8.0000000000000002E-3</v>
      </c>
      <c r="D7" t="s">
        <v>91</v>
      </c>
    </row>
    <row r="8" spans="1:4" x14ac:dyDescent="0.25">
      <c r="A8" t="s">
        <v>14</v>
      </c>
      <c r="B8" t="s">
        <v>15</v>
      </c>
      <c r="C8" s="1">
        <v>0.06</v>
      </c>
      <c r="D8" t="s">
        <v>92</v>
      </c>
    </row>
    <row r="9" spans="1:4" x14ac:dyDescent="0.25">
      <c r="A9" t="s">
        <v>16</v>
      </c>
      <c r="B9" t="s">
        <v>17</v>
      </c>
      <c r="C9" s="1">
        <v>2.8000000000000001E-2</v>
      </c>
      <c r="D9" t="s">
        <v>93</v>
      </c>
    </row>
    <row r="10" spans="1:4" x14ac:dyDescent="0.25">
      <c r="A10" t="s">
        <v>18</v>
      </c>
      <c r="B10" t="s">
        <v>19</v>
      </c>
      <c r="C10" s="1">
        <v>1.2E-2</v>
      </c>
      <c r="D10" t="s">
        <v>94</v>
      </c>
    </row>
    <row r="11" spans="1:4" x14ac:dyDescent="0.25">
      <c r="A11" t="s">
        <v>20</v>
      </c>
      <c r="B11" t="s">
        <v>21</v>
      </c>
      <c r="C11" s="1">
        <v>3.5000000000000003E-2</v>
      </c>
      <c r="D11" t="s">
        <v>95</v>
      </c>
    </row>
    <row r="12" spans="1:4" x14ac:dyDescent="0.25">
      <c r="A12" t="s">
        <v>22</v>
      </c>
      <c r="B12" t="s">
        <v>23</v>
      </c>
      <c r="C12" s="1">
        <v>5.0000000000000001E-3</v>
      </c>
      <c r="D12" t="s">
        <v>96</v>
      </c>
    </row>
    <row r="13" spans="1:4" x14ac:dyDescent="0.25">
      <c r="A13" t="s">
        <v>24</v>
      </c>
      <c r="B13" t="s">
        <v>25</v>
      </c>
      <c r="C13" s="1">
        <v>4.4999999999999998E-2</v>
      </c>
      <c r="D13" t="s">
        <v>97</v>
      </c>
    </row>
    <row r="14" spans="1:4" x14ac:dyDescent="0.25">
      <c r="A14" t="s">
        <v>26</v>
      </c>
      <c r="B14" t="s">
        <v>27</v>
      </c>
      <c r="C14" s="1">
        <v>0.02</v>
      </c>
      <c r="D14" t="s">
        <v>98</v>
      </c>
    </row>
    <row r="15" spans="1:4" x14ac:dyDescent="0.25">
      <c r="A15" t="s">
        <v>28</v>
      </c>
      <c r="B15" t="s">
        <v>29</v>
      </c>
      <c r="C15" s="1">
        <v>0.02</v>
      </c>
      <c r="D15" t="s">
        <v>99</v>
      </c>
    </row>
    <row r="16" spans="1:4" x14ac:dyDescent="0.25">
      <c r="A16" t="s">
        <v>30</v>
      </c>
      <c r="B16" t="s">
        <v>31</v>
      </c>
      <c r="C16" s="1">
        <v>0.03</v>
      </c>
      <c r="D16" t="s">
        <v>100</v>
      </c>
    </row>
    <row r="17" spans="1:4" x14ac:dyDescent="0.25">
      <c r="A17" t="s">
        <v>32</v>
      </c>
      <c r="B17" t="s">
        <v>33</v>
      </c>
      <c r="C17" s="1">
        <v>3.5000000000000003E-2</v>
      </c>
      <c r="D17" t="s">
        <v>101</v>
      </c>
    </row>
    <row r="18" spans="1:4" x14ac:dyDescent="0.25">
      <c r="A18" t="s">
        <v>34</v>
      </c>
      <c r="B18" t="s">
        <v>35</v>
      </c>
      <c r="C18" s="1">
        <v>0.02</v>
      </c>
      <c r="D18" t="s">
        <v>102</v>
      </c>
    </row>
    <row r="19" spans="1:4" x14ac:dyDescent="0.25">
      <c r="A19" t="s">
        <v>36</v>
      </c>
      <c r="B19" t="s">
        <v>37</v>
      </c>
      <c r="C19" s="1">
        <v>0.02</v>
      </c>
      <c r="D19" t="s">
        <v>103</v>
      </c>
    </row>
    <row r="20" spans="1:4" x14ac:dyDescent="0.25">
      <c r="A20" t="s">
        <v>38</v>
      </c>
      <c r="B20" t="s">
        <v>39</v>
      </c>
      <c r="C20" s="1">
        <v>2.8000000000000001E-2</v>
      </c>
      <c r="D20" t="s">
        <v>104</v>
      </c>
    </row>
    <row r="21" spans="1:4" x14ac:dyDescent="0.25">
      <c r="A21" t="s">
        <v>40</v>
      </c>
      <c r="B21" t="s">
        <v>41</v>
      </c>
      <c r="C21" s="1">
        <v>0.03</v>
      </c>
      <c r="D21" t="s">
        <v>105</v>
      </c>
    </row>
    <row r="22" spans="1:4" x14ac:dyDescent="0.25">
      <c r="A22" t="s">
        <v>42</v>
      </c>
      <c r="B22" t="s">
        <v>43</v>
      </c>
      <c r="C22" s="1">
        <v>2.1999999999999999E-2</v>
      </c>
      <c r="D22" t="s">
        <v>106</v>
      </c>
    </row>
    <row r="23" spans="1:4" x14ac:dyDescent="0.25">
      <c r="A23" t="s">
        <v>44</v>
      </c>
      <c r="B23" t="s">
        <v>45</v>
      </c>
      <c r="C23" s="1">
        <v>1.2E-2</v>
      </c>
      <c r="D23" t="s">
        <v>107</v>
      </c>
    </row>
    <row r="24" spans="1:4" x14ac:dyDescent="0.25">
      <c r="A24" t="s">
        <v>46</v>
      </c>
      <c r="B24" t="s">
        <v>47</v>
      </c>
      <c r="C24" s="1">
        <v>0.04</v>
      </c>
      <c r="D24" t="s">
        <v>108</v>
      </c>
    </row>
    <row r="25" spans="1:4" x14ac:dyDescent="0.25">
      <c r="A25" t="s">
        <v>48</v>
      </c>
      <c r="B25" t="s">
        <v>49</v>
      </c>
      <c r="C25" s="1">
        <v>3.7999999999999999E-2</v>
      </c>
      <c r="D25" t="s">
        <v>109</v>
      </c>
    </row>
    <row r="26" spans="1:4" x14ac:dyDescent="0.25">
      <c r="A26" t="s">
        <v>50</v>
      </c>
      <c r="B26" t="s">
        <v>51</v>
      </c>
      <c r="C26" s="1">
        <v>0.04</v>
      </c>
      <c r="D26" t="s">
        <v>110</v>
      </c>
    </row>
    <row r="27" spans="1:4" x14ac:dyDescent="0.25">
      <c r="A27" t="s">
        <v>52</v>
      </c>
      <c r="B27" t="s">
        <v>53</v>
      </c>
      <c r="C27" s="1">
        <v>2.5000000000000001E-2</v>
      </c>
      <c r="D27" t="s">
        <v>111</v>
      </c>
    </row>
    <row r="28" spans="1:4" x14ac:dyDescent="0.25">
      <c r="A28" t="s">
        <v>54</v>
      </c>
      <c r="B28" t="s">
        <v>55</v>
      </c>
      <c r="C28" s="1">
        <v>3.5000000000000003E-2</v>
      </c>
      <c r="D28" t="s">
        <v>112</v>
      </c>
    </row>
    <row r="29" spans="1:4" x14ac:dyDescent="0.25">
      <c r="A29" t="s">
        <v>56</v>
      </c>
      <c r="B29" t="s">
        <v>57</v>
      </c>
      <c r="C29" s="1">
        <v>2.4E-2</v>
      </c>
      <c r="D29" t="s">
        <v>113</v>
      </c>
    </row>
    <row r="30" spans="1:4" x14ac:dyDescent="0.25">
      <c r="A30" t="s">
        <v>58</v>
      </c>
      <c r="B30" t="s">
        <v>59</v>
      </c>
      <c r="C30" s="1">
        <v>1.6E-2</v>
      </c>
      <c r="D30" t="s">
        <v>114</v>
      </c>
    </row>
    <row r="31" spans="1:4" x14ac:dyDescent="0.25">
      <c r="A31" t="s">
        <v>60</v>
      </c>
      <c r="B31" t="s">
        <v>61</v>
      </c>
      <c r="C31" s="1">
        <v>0.02</v>
      </c>
      <c r="D31" t="s">
        <v>115</v>
      </c>
    </row>
    <row r="32" spans="1:4" x14ac:dyDescent="0.25">
      <c r="A32" t="s">
        <v>62</v>
      </c>
      <c r="B32" t="s">
        <v>63</v>
      </c>
      <c r="C32" s="1">
        <v>2.5000000000000001E-2</v>
      </c>
      <c r="D32" t="s">
        <v>116</v>
      </c>
    </row>
    <row r="33" spans="1:4" x14ac:dyDescent="0.25">
      <c r="A33" t="s">
        <v>64</v>
      </c>
      <c r="B33" t="s">
        <v>65</v>
      </c>
      <c r="C33" s="1">
        <v>0.03</v>
      </c>
      <c r="D33" t="s">
        <v>117</v>
      </c>
    </row>
    <row r="34" spans="1:4" x14ac:dyDescent="0.25">
      <c r="A34" t="s">
        <v>66</v>
      </c>
      <c r="B34" t="s">
        <v>67</v>
      </c>
      <c r="C34" s="1">
        <v>0.02</v>
      </c>
      <c r="D34" t="s">
        <v>118</v>
      </c>
    </row>
    <row r="35" spans="1:4" x14ac:dyDescent="0.25">
      <c r="A35" t="s">
        <v>68</v>
      </c>
      <c r="B35" t="s">
        <v>69</v>
      </c>
      <c r="C35" s="1">
        <v>3.5000000000000003E-2</v>
      </c>
      <c r="D35" t="s">
        <v>119</v>
      </c>
    </row>
    <row r="36" spans="1:4" x14ac:dyDescent="0.25">
      <c r="A36" t="s">
        <v>70</v>
      </c>
      <c r="B36" t="s">
        <v>71</v>
      </c>
      <c r="C36" s="1">
        <v>2.5000000000000001E-2</v>
      </c>
      <c r="D36" t="s">
        <v>120</v>
      </c>
    </row>
    <row r="37" spans="1:4" x14ac:dyDescent="0.25">
      <c r="A37" t="s">
        <v>72</v>
      </c>
      <c r="B37" t="s">
        <v>73</v>
      </c>
      <c r="C37" s="1">
        <v>8.9999999999999993E-3</v>
      </c>
      <c r="D37" t="s">
        <v>121</v>
      </c>
    </row>
    <row r="38" spans="1:4" x14ac:dyDescent="0.25">
      <c r="A38" t="s">
        <v>74</v>
      </c>
      <c r="B38" t="s">
        <v>75</v>
      </c>
      <c r="C38" s="1">
        <v>6.0000000000000001E-3</v>
      </c>
      <c r="D38" t="s">
        <v>122</v>
      </c>
    </row>
    <row r="39" spans="1:4" x14ac:dyDescent="0.25">
      <c r="A39" t="s">
        <v>76</v>
      </c>
      <c r="B39" t="s">
        <v>77</v>
      </c>
      <c r="C39" s="1">
        <v>1.4999999999999999E-2</v>
      </c>
      <c r="D39" t="s">
        <v>123</v>
      </c>
    </row>
    <row r="40" spans="1:4" x14ac:dyDescent="0.25">
      <c r="A40" t="s">
        <v>78</v>
      </c>
      <c r="B40" t="s">
        <v>79</v>
      </c>
      <c r="C40" s="1">
        <v>0</v>
      </c>
      <c r="D40" t="s">
        <v>124</v>
      </c>
    </row>
    <row r="41" spans="1:4" x14ac:dyDescent="0.25">
      <c r="A41" t="s">
        <v>80</v>
      </c>
      <c r="B41" t="s">
        <v>81</v>
      </c>
      <c r="C41" s="1">
        <v>4.4999999999999998E-2</v>
      </c>
      <c r="D41" t="s">
        <v>125</v>
      </c>
    </row>
    <row r="42" spans="1:4" x14ac:dyDescent="0.25">
      <c r="A42" t="s">
        <v>82</v>
      </c>
      <c r="B42" t="s">
        <v>83</v>
      </c>
      <c r="C42" s="1">
        <v>0</v>
      </c>
      <c r="D42" t="s">
        <v>126</v>
      </c>
    </row>
    <row r="43" spans="1:4" x14ac:dyDescent="0.25">
      <c r="A43" t="s">
        <v>84</v>
      </c>
      <c r="C43" s="1">
        <f>SUBTOTAL(109,Table1[Percentage of Total])</f>
        <v>1.0000000000000004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Vocational School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2025-11-20T16:01:01Z</dcterms:modified>
</cp:coreProperties>
</file>